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2019\2019202\CUY\107798\mot\spreadsheets\"/>
    </mc:Choice>
  </mc:AlternateContent>
  <xr:revisionPtr revIDLastSave="0" documentId="13_ncr:1_{45E8073D-FFE0-4BDA-AC95-8F8EC290F275}" xr6:coauthVersionLast="45" xr6:coauthVersionMax="45" xr10:uidLastSave="{00000000-0000-0000-0000-000000000000}"/>
  <bookViews>
    <workbookView xWindow="28680" yWindow="-120" windowWidth="29040" windowHeight="15840" tabRatio="719" xr2:uid="{00000000-000D-0000-FFFF-FFFF00000000}"/>
  </bookViews>
  <sheets>
    <sheet name="MOT SUBSUM 1" sheetId="10" r:id="rId1"/>
  </sheets>
  <externalReferences>
    <externalReference r:id="rId2"/>
  </externalReferences>
  <definedNames>
    <definedName name="_xlnm.Print_Area" localSheetId="0">'MOT SUBSUM 1'!$A$4:$AC$78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8" i="10" l="1"/>
  <c r="J68" i="10" s="1"/>
  <c r="M67" i="10"/>
  <c r="L66" i="10"/>
  <c r="K65" i="10"/>
  <c r="K64" i="10"/>
  <c r="N62" i="10"/>
  <c r="J62" i="10" s="1"/>
  <c r="M61" i="10"/>
  <c r="L60" i="10"/>
  <c r="K59" i="10"/>
  <c r="K58" i="10"/>
  <c r="N56" i="10"/>
  <c r="J56" i="10" s="1"/>
  <c r="M55" i="10"/>
  <c r="L54" i="10"/>
  <c r="K53" i="10"/>
  <c r="K52" i="10"/>
  <c r="N50" i="10"/>
  <c r="M49" i="10"/>
  <c r="L48" i="10"/>
  <c r="K47" i="10"/>
  <c r="K46" i="10"/>
  <c r="I68" i="10" l="1"/>
  <c r="I62" i="10"/>
  <c r="I56" i="10"/>
  <c r="M39" i="10"/>
  <c r="L38" i="10"/>
  <c r="K37" i="10"/>
  <c r="K36" i="10"/>
  <c r="N34" i="10" l="1"/>
  <c r="M33" i="10"/>
  <c r="L32" i="10"/>
  <c r="K31" i="10"/>
  <c r="K30" i="10"/>
  <c r="N28" i="10"/>
  <c r="M27" i="10"/>
  <c r="L26" i="10"/>
  <c r="K25" i="10"/>
  <c r="K24" i="10"/>
  <c r="M22" i="10"/>
  <c r="L21" i="10"/>
  <c r="K20" i="10"/>
  <c r="K19" i="10"/>
  <c r="H75" i="10"/>
  <c r="H77" i="10" s="1"/>
  <c r="G75" i="10"/>
  <c r="G77" i="10" s="1"/>
  <c r="L75" i="10" l="1"/>
  <c r="K75" i="10"/>
  <c r="K77" i="10" s="1"/>
  <c r="I34" i="10"/>
  <c r="J34" i="10"/>
  <c r="J75" i="10" s="1"/>
  <c r="J77" i="10" s="1"/>
  <c r="N75" i="10"/>
  <c r="N77" i="10" s="1"/>
  <c r="I75" i="10"/>
  <c r="I77" i="10" s="1"/>
  <c r="A21" i="10" l="1"/>
  <c r="A22" i="10"/>
  <c r="A20" i="10"/>
  <c r="A19" i="10"/>
  <c r="M75" i="10"/>
  <c r="L77" i="10" s="1"/>
  <c r="U75" i="10"/>
  <c r="A26" i="10" l="1"/>
  <c r="A25" i="10"/>
  <c r="A24" i="10"/>
  <c r="A28" i="10"/>
  <c r="A27" i="10"/>
  <c r="T75" i="10"/>
  <c r="V75" i="10"/>
  <c r="A30" i="10" l="1"/>
  <c r="A31" i="10"/>
  <c r="A34" i="10"/>
  <c r="A33" i="10"/>
  <c r="A32" i="10"/>
  <c r="X75" i="10"/>
  <c r="Y75" i="10"/>
  <c r="A39" i="10" l="1"/>
  <c r="A37" i="10"/>
  <c r="A36" i="10"/>
  <c r="A38" i="10"/>
  <c r="W75" i="10"/>
  <c r="Z75" i="10"/>
  <c r="AA75" i="10"/>
  <c r="AB75" i="10"/>
  <c r="A47" i="10" l="1"/>
  <c r="A46" i="10"/>
  <c r="A49" i="10"/>
  <c r="A48" i="10"/>
  <c r="A50" i="10"/>
  <c r="A56" i="10" l="1"/>
  <c r="A55" i="10"/>
  <c r="A54" i="10"/>
  <c r="A52" i="10"/>
  <c r="A53" i="10"/>
  <c r="A62" i="10" l="1"/>
  <c r="A61" i="10"/>
  <c r="A60" i="10"/>
  <c r="A59" i="10"/>
  <c r="A58" i="10"/>
  <c r="A66" i="10" l="1"/>
  <c r="A65" i="10"/>
  <c r="A64" i="10"/>
  <c r="A68" i="10"/>
  <c r="A67" i="10"/>
</calcChain>
</file>

<file path=xl/sharedStrings.xml><?xml version="1.0" encoding="utf-8"?>
<sst xmlns="http://schemas.openxmlformats.org/spreadsheetml/2006/main" count="145" uniqueCount="31">
  <si>
    <t>REF.</t>
  </si>
  <si>
    <t>NO.</t>
  </si>
  <si>
    <t>SHEET</t>
  </si>
  <si>
    <t>FROM</t>
  </si>
  <si>
    <t>TO</t>
  </si>
  <si>
    <t>SIDE</t>
  </si>
  <si>
    <t>LOCATION</t>
  </si>
  <si>
    <t>STATION</t>
  </si>
  <si>
    <t>EXTENSION #</t>
  </si>
  <si>
    <t>FT</t>
  </si>
  <si>
    <t xml:space="preserve"> </t>
  </si>
  <si>
    <t>LT</t>
  </si>
  <si>
    <t>RT</t>
  </si>
  <si>
    <t>TOTALS CARRIED TO GENERAL SUMMARY</t>
  </si>
  <si>
    <t>TOTALS</t>
  </si>
  <si>
    <t>EACH</t>
  </si>
  <si>
    <t>PHASE 2</t>
  </si>
  <si>
    <t>PHASE 1</t>
  </si>
  <si>
    <t>INCREASED BARRIER DELINEATION</t>
  </si>
  <si>
    <t>PORTABLE BARRIER, 32"</t>
  </si>
  <si>
    <t>WORK ZONE EDGE LINE, CLASS I, 6" (YELLOW)</t>
  </si>
  <si>
    <t>WORK ZONE EDGE LINE, CLASS I, 6" (WHITE)</t>
  </si>
  <si>
    <t>OBJECT MARKER, ONE WAY</t>
  </si>
  <si>
    <t>LL</t>
  </si>
  <si>
    <t>EW</t>
  </si>
  <si>
    <t>EY</t>
  </si>
  <si>
    <t>I-480</t>
  </si>
  <si>
    <t>PB</t>
  </si>
  <si>
    <t>BARRIER REFLECTOR, TYPE 1 (ONE WAY)</t>
  </si>
  <si>
    <t>WORK ZONE IMPACT ATTENUATOR, 24" WIDE HAZARDS (UNIDIRECTIONAL)</t>
  </si>
  <si>
    <t>WORK ZONE LANE LINE, CLASS I, 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</si>
</sst>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\+##"/>
    <numFmt numFmtId="165" formatCode="&quot;$&quot;#,##0\ ;\(&quot;$&quot;#,##0\)"/>
    <numFmt numFmtId="166" formatCode="m/d"/>
  </numFmts>
  <fonts count="9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rgb="FFFF0000"/>
      <name val="Arial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4" fillId="0" borderId="0" applyNumberFormat="0" applyFont="0" applyFill="0" applyAlignment="0" applyProtection="0"/>
    <xf numFmtId="0" fontId="5" fillId="0" borderId="0" applyNumberFormat="0" applyFont="0" applyFill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1" applyNumberFormat="0" applyFont="0" applyBorder="0" applyAlignment="0" applyProtection="0"/>
  </cellStyleXfs>
  <cellXfs count="69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0" fillId="0" borderId="0" xfId="0" applyNumberFormat="1" applyFill="1"/>
    <xf numFmtId="0" fontId="3" fillId="0" borderId="4" xfId="0" applyFont="1" applyFill="1" applyBorder="1" applyAlignment="1">
      <alignment horizontal="center" vertical="center"/>
    </xf>
    <xf numFmtId="0" fontId="2" fillId="0" borderId="0" xfId="0" quotePrefix="1" applyFont="1" applyFill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" fontId="3" fillId="0" borderId="20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10" xfId="0" applyNumberFormat="1" applyFont="1" applyFill="1" applyBorder="1" applyAlignment="1">
      <alignment horizontal="center" vertical="center" textRotation="90" wrapText="1"/>
    </xf>
    <xf numFmtId="1" fontId="3" fillId="0" borderId="9" xfId="0" applyNumberFormat="1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</cellXfs>
  <cellStyles count="1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 2" xfId="5" xr:uid="{00000000-0005-0000-0000-000004000000}"/>
    <cellStyle name="Heading 2 2" xfId="6" xr:uid="{00000000-0005-0000-0000-000005000000}"/>
    <cellStyle name="Hyperlink 2" xfId="7" xr:uid="{00000000-0005-0000-0000-000006000000}"/>
    <cellStyle name="Normal" xfId="0" builtinId="0"/>
    <cellStyle name="Normal 2" xfId="8" xr:uid="{00000000-0005-0000-0000-000008000000}"/>
    <cellStyle name="Total 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202/CUY/107798/admin/spreadsheets/107798SHEE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947SHEETS"/>
    </sheetNames>
    <sheetDataSet>
      <sheetData sheetId="0">
        <row r="83">
          <cell r="A83">
            <v>15</v>
          </cell>
        </row>
        <row r="84">
          <cell r="A84">
            <v>16</v>
          </cell>
        </row>
        <row r="85">
          <cell r="A85">
            <v>17</v>
          </cell>
        </row>
        <row r="86">
          <cell r="A86">
            <v>18</v>
          </cell>
        </row>
        <row r="93">
          <cell r="A93">
            <v>20</v>
          </cell>
        </row>
        <row r="94">
          <cell r="A94">
            <v>21</v>
          </cell>
        </row>
        <row r="95">
          <cell r="A95">
            <v>22</v>
          </cell>
        </row>
        <row r="96">
          <cell r="A96">
            <v>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8"/>
  <sheetViews>
    <sheetView showZeros="0" tabSelected="1" zoomScale="85" zoomScaleNormal="85" workbookViewId="0">
      <pane ySplit="15" topLeftCell="A16" activePane="bottomLeft" state="frozen"/>
      <selection activeCell="D81" sqref="D81"/>
      <selection pane="bottomLeft" activeCell="W27" sqref="W27"/>
    </sheetView>
  </sheetViews>
  <sheetFormatPr defaultColWidth="9.140625" defaultRowHeight="12.75" x14ac:dyDescent="0.2"/>
  <cols>
    <col min="1" max="1" width="10.28515625" style="3" customWidth="1"/>
    <col min="2" max="2" width="10.7109375" style="3" customWidth="1"/>
    <col min="3" max="3" width="25.7109375" style="3" customWidth="1"/>
    <col min="4" max="5" width="13.7109375" style="3" customWidth="1"/>
    <col min="6" max="6" width="8.140625" style="3" customWidth="1"/>
    <col min="7" max="7" width="8.28515625" style="3" customWidth="1"/>
    <col min="8" max="8" width="8.28515625" style="9" customWidth="1"/>
    <col min="9" max="11" width="8.28515625" style="3" customWidth="1"/>
    <col min="12" max="13" width="8.28515625" style="9" customWidth="1"/>
    <col min="14" max="28" width="8.28515625" style="3" customWidth="1"/>
    <col min="29" max="16384" width="9.140625" style="3"/>
  </cols>
  <sheetData>
    <row r="1" spans="1:28" x14ac:dyDescent="0.2">
      <c r="E1" s="2" t="s">
        <v>8</v>
      </c>
      <c r="F1" s="11"/>
      <c r="G1" s="2">
        <v>11630</v>
      </c>
      <c r="H1" s="2">
        <v>12380</v>
      </c>
      <c r="I1" s="21">
        <v>13310</v>
      </c>
      <c r="J1" s="21">
        <v>13360</v>
      </c>
      <c r="K1" s="21">
        <v>20010</v>
      </c>
      <c r="L1" s="2">
        <v>22010</v>
      </c>
      <c r="M1" s="2">
        <v>22010</v>
      </c>
      <c r="N1" s="21">
        <v>41000</v>
      </c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28" x14ac:dyDescent="0.2">
      <c r="H2" s="3"/>
      <c r="I2" s="9"/>
      <c r="J2" s="9"/>
      <c r="K2" s="9"/>
      <c r="L2" s="3"/>
      <c r="M2" s="3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13.5" thickBot="1" x14ac:dyDescent="0.25">
      <c r="H3" s="3"/>
      <c r="I3" s="9"/>
      <c r="J3" s="9"/>
      <c r="K3" s="9"/>
      <c r="L3" s="3"/>
      <c r="M3" s="3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2.6" customHeight="1" x14ac:dyDescent="0.2">
      <c r="A4" s="54"/>
      <c r="B4" s="55"/>
      <c r="C4" s="54"/>
      <c r="D4" s="20"/>
      <c r="E4" s="19"/>
      <c r="F4" s="55"/>
      <c r="G4" s="30">
        <v>614</v>
      </c>
      <c r="H4" s="30">
        <v>614</v>
      </c>
      <c r="I4" s="8">
        <v>614</v>
      </c>
      <c r="J4" s="8">
        <v>614</v>
      </c>
      <c r="K4" s="8">
        <v>614</v>
      </c>
      <c r="L4" s="30">
        <v>614</v>
      </c>
      <c r="M4" s="30">
        <v>614</v>
      </c>
      <c r="N4" s="8">
        <v>622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2.75" customHeight="1" x14ac:dyDescent="0.2">
      <c r="A5" s="45"/>
      <c r="B5" s="51"/>
      <c r="C5" s="56"/>
      <c r="D5" s="60" t="s">
        <v>7</v>
      </c>
      <c r="E5" s="61"/>
      <c r="F5" s="53"/>
      <c r="G5" s="47" t="s">
        <v>18</v>
      </c>
      <c r="H5" s="47" t="s">
        <v>29</v>
      </c>
      <c r="I5" s="57" t="s">
        <v>28</v>
      </c>
      <c r="J5" s="57" t="s">
        <v>22</v>
      </c>
      <c r="K5" s="57" t="s">
        <v>30</v>
      </c>
      <c r="L5" s="47" t="s">
        <v>21</v>
      </c>
      <c r="M5" s="47" t="s">
        <v>20</v>
      </c>
      <c r="N5" s="57" t="s">
        <v>19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28" ht="12.75" customHeight="1" x14ac:dyDescent="0.2">
      <c r="A6" s="45"/>
      <c r="B6" s="51"/>
      <c r="C6" s="56"/>
      <c r="D6" s="60"/>
      <c r="E6" s="61"/>
      <c r="F6" s="53"/>
      <c r="G6" s="48"/>
      <c r="H6" s="48"/>
      <c r="I6" s="58"/>
      <c r="J6" s="58"/>
      <c r="K6" s="58"/>
      <c r="L6" s="48"/>
      <c r="M6" s="4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</row>
    <row r="7" spans="1:28" ht="12.75" customHeight="1" x14ac:dyDescent="0.2">
      <c r="A7" s="45"/>
      <c r="B7" s="51"/>
      <c r="C7" s="56"/>
      <c r="D7" s="60"/>
      <c r="E7" s="61"/>
      <c r="F7" s="53"/>
      <c r="G7" s="48"/>
      <c r="H7" s="48"/>
      <c r="I7" s="58"/>
      <c r="J7" s="58"/>
      <c r="K7" s="58"/>
      <c r="L7" s="48"/>
      <c r="M7" s="4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8" ht="12.75" customHeight="1" x14ac:dyDescent="0.2">
      <c r="A8" s="45"/>
      <c r="B8" s="51"/>
      <c r="C8" s="56"/>
      <c r="D8" s="60"/>
      <c r="E8" s="61"/>
      <c r="F8" s="53"/>
      <c r="G8" s="48"/>
      <c r="H8" s="48"/>
      <c r="I8" s="58"/>
      <c r="J8" s="58"/>
      <c r="K8" s="58"/>
      <c r="L8" s="48"/>
      <c r="M8" s="4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spans="1:28" ht="12.75" customHeight="1" x14ac:dyDescent="0.2">
      <c r="A9" s="12" t="s">
        <v>2</v>
      </c>
      <c r="B9" s="13" t="s">
        <v>0</v>
      </c>
      <c r="C9" s="45" t="s">
        <v>6</v>
      </c>
      <c r="D9" s="60"/>
      <c r="E9" s="61"/>
      <c r="F9" s="60" t="s">
        <v>5</v>
      </c>
      <c r="G9" s="48"/>
      <c r="H9" s="48"/>
      <c r="I9" s="58"/>
      <c r="J9" s="58"/>
      <c r="K9" s="58"/>
      <c r="L9" s="48"/>
      <c r="M9" s="4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28" ht="12.75" customHeight="1" x14ac:dyDescent="0.2">
      <c r="A10" s="12" t="s">
        <v>1</v>
      </c>
      <c r="B10" s="13" t="s">
        <v>1</v>
      </c>
      <c r="C10" s="45"/>
      <c r="D10" s="60"/>
      <c r="E10" s="61"/>
      <c r="F10" s="60"/>
      <c r="G10" s="48"/>
      <c r="H10" s="48"/>
      <c r="I10" s="58"/>
      <c r="J10" s="58"/>
      <c r="K10" s="58"/>
      <c r="L10" s="48"/>
      <c r="M10" s="4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</row>
    <row r="11" spans="1:28" ht="12.75" customHeight="1" x14ac:dyDescent="0.2">
      <c r="A11" s="45"/>
      <c r="B11" s="51"/>
      <c r="C11" s="51"/>
      <c r="D11" s="60"/>
      <c r="E11" s="61"/>
      <c r="F11" s="53"/>
      <c r="G11" s="48"/>
      <c r="H11" s="48"/>
      <c r="I11" s="58"/>
      <c r="J11" s="58"/>
      <c r="K11" s="58"/>
      <c r="L11" s="48"/>
      <c r="M11" s="4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</row>
    <row r="12" spans="1:28" ht="12.75" customHeight="1" x14ac:dyDescent="0.2">
      <c r="A12" s="45"/>
      <c r="B12" s="51"/>
      <c r="C12" s="51"/>
      <c r="D12" s="60"/>
      <c r="E12" s="61"/>
      <c r="F12" s="53"/>
      <c r="G12" s="48"/>
      <c r="H12" s="48"/>
      <c r="I12" s="58"/>
      <c r="J12" s="58"/>
      <c r="K12" s="58"/>
      <c r="L12" s="48"/>
      <c r="M12" s="4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</row>
    <row r="13" spans="1:28" ht="12.75" customHeight="1" x14ac:dyDescent="0.2">
      <c r="A13" s="45"/>
      <c r="B13" s="51"/>
      <c r="C13" s="51"/>
      <c r="D13" s="60"/>
      <c r="E13" s="61"/>
      <c r="F13" s="53"/>
      <c r="G13" s="48"/>
      <c r="H13" s="48"/>
      <c r="I13" s="58"/>
      <c r="J13" s="58"/>
      <c r="K13" s="58"/>
      <c r="L13" s="48"/>
      <c r="M13" s="4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</row>
    <row r="14" spans="1:28" ht="16.899999999999999" customHeight="1" thickBot="1" x14ac:dyDescent="0.25">
      <c r="A14" s="45"/>
      <c r="B14" s="51"/>
      <c r="C14" s="51"/>
      <c r="D14" s="60"/>
      <c r="E14" s="61"/>
      <c r="F14" s="53"/>
      <c r="G14" s="49"/>
      <c r="H14" s="49"/>
      <c r="I14" s="59"/>
      <c r="J14" s="59"/>
      <c r="K14" s="59"/>
      <c r="L14" s="49"/>
      <c r="M14" s="4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</row>
    <row r="15" spans="1:28" ht="12.75" customHeight="1" thickBot="1" x14ac:dyDescent="0.25">
      <c r="A15" s="50"/>
      <c r="B15" s="52"/>
      <c r="C15" s="52" t="s">
        <v>10</v>
      </c>
      <c r="D15" s="14" t="s">
        <v>3</v>
      </c>
      <c r="E15" s="14" t="s">
        <v>4</v>
      </c>
      <c r="F15" s="52"/>
      <c r="G15" s="34" t="s">
        <v>9</v>
      </c>
      <c r="H15" s="22" t="s">
        <v>15</v>
      </c>
      <c r="I15" s="7" t="s">
        <v>15</v>
      </c>
      <c r="J15" s="7" t="s">
        <v>15</v>
      </c>
      <c r="K15" s="7" t="s">
        <v>9</v>
      </c>
      <c r="L15" s="22" t="s">
        <v>9</v>
      </c>
      <c r="M15" s="22" t="s">
        <v>9</v>
      </c>
      <c r="N15" s="7" t="s">
        <v>9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12.6" customHeight="1" x14ac:dyDescent="0.2">
      <c r="A16" s="10"/>
      <c r="B16" s="15"/>
      <c r="C16" s="16"/>
      <c r="D16" s="17"/>
      <c r="E16" s="17"/>
      <c r="F16" s="10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">
      <c r="A17" s="27"/>
      <c r="B17" s="4"/>
      <c r="C17" s="5" t="s">
        <v>17</v>
      </c>
      <c r="D17" s="6"/>
      <c r="E17" s="6"/>
      <c r="F17" s="27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6"/>
      <c r="X17" s="26"/>
      <c r="Y17" s="26"/>
      <c r="Z17" s="26"/>
      <c r="AA17" s="26"/>
      <c r="AB17" s="26"/>
    </row>
    <row r="18" spans="1:28" ht="12.6" customHeight="1" x14ac:dyDescent="0.2">
      <c r="A18" s="27"/>
      <c r="B18" s="4"/>
      <c r="C18" s="5"/>
      <c r="D18" s="6"/>
      <c r="E18" s="6"/>
      <c r="F18" s="23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4"/>
      <c r="X18" s="25"/>
      <c r="Y18" s="25"/>
      <c r="Z18" s="24"/>
      <c r="AA18" s="24"/>
      <c r="AB18" s="24"/>
    </row>
    <row r="19" spans="1:28" ht="12.75" customHeight="1" x14ac:dyDescent="0.2">
      <c r="A19" s="29">
        <f>'[1]96947SHEETS'!$A$83</f>
        <v>15</v>
      </c>
      <c r="B19" s="4" t="s">
        <v>23</v>
      </c>
      <c r="C19" s="5" t="s">
        <v>26</v>
      </c>
      <c r="D19" s="6">
        <v>21840</v>
      </c>
      <c r="E19" s="6">
        <v>22600</v>
      </c>
      <c r="F19" s="29" t="s">
        <v>12</v>
      </c>
      <c r="G19" s="28"/>
      <c r="H19" s="28"/>
      <c r="I19" s="28"/>
      <c r="J19" s="28"/>
      <c r="K19" s="28">
        <f>E19-D19</f>
        <v>760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4"/>
      <c r="X19" s="25"/>
      <c r="Y19" s="25"/>
      <c r="Z19" s="24"/>
      <c r="AA19" s="24"/>
      <c r="AB19" s="24"/>
    </row>
    <row r="20" spans="1:28" ht="12.75" customHeight="1" x14ac:dyDescent="0.2">
      <c r="A20" s="29">
        <f>'[1]96947SHEETS'!$A$83</f>
        <v>15</v>
      </c>
      <c r="B20" s="4" t="s">
        <v>23</v>
      </c>
      <c r="C20" s="5" t="s">
        <v>26</v>
      </c>
      <c r="D20" s="6">
        <v>21840</v>
      </c>
      <c r="E20" s="6">
        <v>22600</v>
      </c>
      <c r="F20" s="29" t="s">
        <v>12</v>
      </c>
      <c r="G20" s="28"/>
      <c r="H20" s="28"/>
      <c r="I20" s="28"/>
      <c r="J20" s="28"/>
      <c r="K20" s="28">
        <f>E20-D20</f>
        <v>760</v>
      </c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4"/>
      <c r="X20" s="25"/>
      <c r="Y20" s="25"/>
      <c r="Z20" s="24"/>
      <c r="AA20" s="24"/>
      <c r="AB20" s="24"/>
    </row>
    <row r="21" spans="1:28" ht="12.75" customHeight="1" x14ac:dyDescent="0.2">
      <c r="A21" s="29">
        <f>'[1]96947SHEETS'!$A$83</f>
        <v>15</v>
      </c>
      <c r="B21" s="4" t="s">
        <v>24</v>
      </c>
      <c r="C21" s="5" t="s">
        <v>26</v>
      </c>
      <c r="D21" s="6">
        <v>21840</v>
      </c>
      <c r="E21" s="6">
        <v>22600</v>
      </c>
      <c r="F21" s="29" t="s">
        <v>12</v>
      </c>
      <c r="G21" s="28"/>
      <c r="H21" s="28"/>
      <c r="I21" s="28"/>
      <c r="J21" s="28"/>
      <c r="K21" s="28"/>
      <c r="L21" s="28">
        <f>E21-D21</f>
        <v>760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4"/>
      <c r="X21" s="25"/>
      <c r="Y21" s="25"/>
      <c r="Z21" s="24"/>
      <c r="AA21" s="24"/>
      <c r="AB21" s="24"/>
    </row>
    <row r="22" spans="1:28" ht="12.75" customHeight="1" x14ac:dyDescent="0.2">
      <c r="A22" s="29">
        <f>'[1]96947SHEETS'!$A$83</f>
        <v>15</v>
      </c>
      <c r="B22" s="4" t="s">
        <v>25</v>
      </c>
      <c r="C22" s="5" t="s">
        <v>26</v>
      </c>
      <c r="D22" s="6">
        <v>21840</v>
      </c>
      <c r="E22" s="6">
        <v>22600</v>
      </c>
      <c r="F22" s="29" t="s">
        <v>12</v>
      </c>
      <c r="G22" s="28"/>
      <c r="H22" s="28"/>
      <c r="I22" s="28"/>
      <c r="J22" s="28"/>
      <c r="K22" s="28"/>
      <c r="L22" s="28"/>
      <c r="M22" s="28">
        <f>E22-D22</f>
        <v>760</v>
      </c>
      <c r="N22" s="28"/>
      <c r="O22" s="28"/>
      <c r="P22" s="28"/>
      <c r="Q22" s="28"/>
      <c r="R22" s="28"/>
      <c r="S22" s="28"/>
      <c r="T22" s="28"/>
      <c r="U22" s="28"/>
      <c r="V22" s="28"/>
      <c r="W22" s="24"/>
      <c r="X22" s="25"/>
      <c r="Y22" s="25"/>
      <c r="Z22" s="24"/>
      <c r="AA22" s="24"/>
      <c r="AB22" s="24"/>
    </row>
    <row r="23" spans="1:28" ht="12.75" customHeight="1" x14ac:dyDescent="0.2">
      <c r="A23" s="29"/>
      <c r="B23" s="4"/>
      <c r="C23" s="5"/>
      <c r="D23" s="6"/>
      <c r="E23" s="6"/>
      <c r="F23" s="29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4"/>
      <c r="X23" s="25"/>
      <c r="Y23" s="25"/>
      <c r="Z23" s="24"/>
      <c r="AA23" s="24"/>
      <c r="AB23" s="24"/>
    </row>
    <row r="24" spans="1:28" ht="12.75" customHeight="1" x14ac:dyDescent="0.2">
      <c r="A24" s="29">
        <f>'[1]96947SHEETS'!$A$84</f>
        <v>16</v>
      </c>
      <c r="B24" s="4" t="s">
        <v>23</v>
      </c>
      <c r="C24" s="5" t="s">
        <v>26</v>
      </c>
      <c r="D24" s="6">
        <v>22600</v>
      </c>
      <c r="E24" s="6">
        <v>23800</v>
      </c>
      <c r="F24" s="29" t="s">
        <v>12</v>
      </c>
      <c r="G24" s="28"/>
      <c r="H24" s="28"/>
      <c r="I24" s="28"/>
      <c r="J24" s="28"/>
      <c r="K24" s="28">
        <f>E24-D24</f>
        <v>1200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4"/>
      <c r="X24" s="25"/>
      <c r="Y24" s="25"/>
      <c r="Z24" s="24"/>
      <c r="AA24" s="24"/>
      <c r="AB24" s="24"/>
    </row>
    <row r="25" spans="1:28" ht="12.75" customHeight="1" x14ac:dyDescent="0.2">
      <c r="A25" s="29">
        <f>'[1]96947SHEETS'!$A$84</f>
        <v>16</v>
      </c>
      <c r="B25" s="4" t="s">
        <v>23</v>
      </c>
      <c r="C25" s="5" t="s">
        <v>26</v>
      </c>
      <c r="D25" s="6">
        <v>22600</v>
      </c>
      <c r="E25" s="6">
        <v>23800</v>
      </c>
      <c r="F25" s="29" t="s">
        <v>12</v>
      </c>
      <c r="G25" s="28"/>
      <c r="H25" s="28"/>
      <c r="I25" s="28"/>
      <c r="J25" s="28"/>
      <c r="K25" s="28">
        <f>E25-D25</f>
        <v>1200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4"/>
      <c r="X25" s="25"/>
      <c r="Y25" s="25"/>
      <c r="Z25" s="24"/>
      <c r="AA25" s="24"/>
      <c r="AB25" s="24"/>
    </row>
    <row r="26" spans="1:28" x14ac:dyDescent="0.2">
      <c r="A26" s="29">
        <f>'[1]96947SHEETS'!$A$84</f>
        <v>16</v>
      </c>
      <c r="B26" s="4" t="s">
        <v>24</v>
      </c>
      <c r="C26" s="5" t="s">
        <v>26</v>
      </c>
      <c r="D26" s="6">
        <v>22600</v>
      </c>
      <c r="E26" s="6">
        <v>23800</v>
      </c>
      <c r="F26" s="29" t="s">
        <v>12</v>
      </c>
      <c r="G26" s="28"/>
      <c r="H26" s="28"/>
      <c r="I26" s="28"/>
      <c r="J26" s="28"/>
      <c r="K26" s="28"/>
      <c r="L26" s="28">
        <f>E26-D26</f>
        <v>1200</v>
      </c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4"/>
      <c r="X26" s="25"/>
      <c r="Y26" s="25"/>
      <c r="Z26" s="24"/>
      <c r="AA26" s="24"/>
      <c r="AB26" s="24"/>
    </row>
    <row r="27" spans="1:28" ht="12.75" customHeight="1" x14ac:dyDescent="0.2">
      <c r="A27" s="29">
        <f>'[1]96947SHEETS'!$A$84</f>
        <v>16</v>
      </c>
      <c r="B27" s="4" t="s">
        <v>25</v>
      </c>
      <c r="C27" s="5" t="s">
        <v>26</v>
      </c>
      <c r="D27" s="6">
        <v>22600</v>
      </c>
      <c r="E27" s="6">
        <v>23800</v>
      </c>
      <c r="F27" s="29" t="s">
        <v>12</v>
      </c>
      <c r="G27" s="28"/>
      <c r="H27" s="28"/>
      <c r="I27" s="28"/>
      <c r="J27" s="28"/>
      <c r="K27" s="28"/>
      <c r="L27" s="28"/>
      <c r="M27" s="28">
        <f>E27-D27</f>
        <v>1200</v>
      </c>
      <c r="N27" s="28"/>
      <c r="O27" s="28"/>
      <c r="P27" s="28"/>
      <c r="Q27" s="28"/>
      <c r="R27" s="28"/>
      <c r="S27" s="28"/>
      <c r="T27" s="28"/>
      <c r="U27" s="28"/>
      <c r="V27" s="28"/>
      <c r="W27" s="24"/>
      <c r="X27" s="25"/>
      <c r="Y27" s="25"/>
      <c r="Z27" s="24"/>
      <c r="AA27" s="24"/>
      <c r="AB27" s="24"/>
    </row>
    <row r="28" spans="1:28" ht="12.75" customHeight="1" x14ac:dyDescent="0.2">
      <c r="A28" s="29">
        <f>'[1]96947SHEETS'!$A$84</f>
        <v>16</v>
      </c>
      <c r="B28" s="4" t="s">
        <v>27</v>
      </c>
      <c r="C28" s="5" t="s">
        <v>26</v>
      </c>
      <c r="D28" s="6">
        <v>22620</v>
      </c>
      <c r="E28" s="6">
        <v>23800</v>
      </c>
      <c r="F28" s="29" t="s">
        <v>12</v>
      </c>
      <c r="G28" s="28">
        <v>60</v>
      </c>
      <c r="H28" s="28">
        <v>1</v>
      </c>
      <c r="I28" s="28">
        <v>25</v>
      </c>
      <c r="J28" s="28">
        <v>25</v>
      </c>
      <c r="K28" s="28"/>
      <c r="L28" s="28"/>
      <c r="M28" s="28"/>
      <c r="N28" s="28">
        <f>E28-D28</f>
        <v>1180</v>
      </c>
      <c r="O28" s="28"/>
      <c r="P28" s="28"/>
      <c r="Q28" s="28"/>
      <c r="R28" s="28"/>
      <c r="S28" s="28"/>
      <c r="T28" s="28"/>
      <c r="U28" s="28"/>
      <c r="V28" s="28"/>
      <c r="W28" s="26"/>
      <c r="X28" s="26"/>
      <c r="Y28" s="26"/>
      <c r="Z28" s="26"/>
      <c r="AA28" s="26"/>
      <c r="AB28" s="26"/>
    </row>
    <row r="29" spans="1:28" ht="12.75" customHeight="1" x14ac:dyDescent="0.2">
      <c r="A29" s="29"/>
      <c r="B29" s="4"/>
      <c r="C29" s="5"/>
      <c r="D29" s="36"/>
      <c r="E29" s="6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1:28" ht="12.75" customHeight="1" x14ac:dyDescent="0.2">
      <c r="A30" s="29">
        <f>'[1]96947SHEETS'!$A$85</f>
        <v>17</v>
      </c>
      <c r="B30" s="4" t="s">
        <v>23</v>
      </c>
      <c r="C30" s="5" t="s">
        <v>26</v>
      </c>
      <c r="D30" s="6">
        <v>23800</v>
      </c>
      <c r="E30" s="6">
        <v>25000</v>
      </c>
      <c r="F30" s="29" t="s">
        <v>12</v>
      </c>
      <c r="G30" s="28"/>
      <c r="H30" s="28"/>
      <c r="I30" s="28"/>
      <c r="J30" s="28"/>
      <c r="K30" s="28">
        <f>E30-D30</f>
        <v>1200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6"/>
      <c r="X30" s="26"/>
      <c r="Y30" s="26"/>
      <c r="Z30" s="26"/>
      <c r="AA30" s="26"/>
      <c r="AB30" s="26"/>
    </row>
    <row r="31" spans="1:28" ht="12.75" customHeight="1" x14ac:dyDescent="0.2">
      <c r="A31" s="29">
        <f>'[1]96947SHEETS'!$A$85</f>
        <v>17</v>
      </c>
      <c r="B31" s="4" t="s">
        <v>23</v>
      </c>
      <c r="C31" s="5" t="s">
        <v>26</v>
      </c>
      <c r="D31" s="6">
        <v>23800</v>
      </c>
      <c r="E31" s="6">
        <v>25000</v>
      </c>
      <c r="F31" s="29" t="s">
        <v>12</v>
      </c>
      <c r="G31" s="28"/>
      <c r="H31" s="28"/>
      <c r="I31" s="28"/>
      <c r="J31" s="28"/>
      <c r="K31" s="28">
        <f>E31-D31</f>
        <v>1200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6"/>
      <c r="X31" s="26"/>
      <c r="Y31" s="26"/>
      <c r="Z31" s="26"/>
      <c r="AA31" s="26"/>
      <c r="AB31" s="26"/>
    </row>
    <row r="32" spans="1:28" ht="12.75" customHeight="1" x14ac:dyDescent="0.2">
      <c r="A32" s="29">
        <f>'[1]96947SHEETS'!$A$85</f>
        <v>17</v>
      </c>
      <c r="B32" s="4" t="s">
        <v>24</v>
      </c>
      <c r="C32" s="5" t="s">
        <v>26</v>
      </c>
      <c r="D32" s="6">
        <v>23800</v>
      </c>
      <c r="E32" s="6">
        <v>25000</v>
      </c>
      <c r="F32" s="29" t="s">
        <v>12</v>
      </c>
      <c r="G32" s="28"/>
      <c r="H32" s="28"/>
      <c r="I32" s="28"/>
      <c r="J32" s="28"/>
      <c r="K32" s="28"/>
      <c r="L32" s="28">
        <f>E32-D32</f>
        <v>1200</v>
      </c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4"/>
      <c r="X32" s="25"/>
      <c r="Y32" s="25"/>
      <c r="Z32" s="24"/>
      <c r="AA32" s="24"/>
      <c r="AB32" s="24"/>
    </row>
    <row r="33" spans="1:39" ht="12.75" customHeight="1" x14ac:dyDescent="0.2">
      <c r="A33" s="29">
        <f>'[1]96947SHEETS'!$A$85</f>
        <v>17</v>
      </c>
      <c r="B33" s="4" t="s">
        <v>25</v>
      </c>
      <c r="C33" s="5" t="s">
        <v>26</v>
      </c>
      <c r="D33" s="6">
        <v>23800</v>
      </c>
      <c r="E33" s="6">
        <v>25000</v>
      </c>
      <c r="F33" s="29" t="s">
        <v>12</v>
      </c>
      <c r="G33" s="28"/>
      <c r="H33" s="28"/>
      <c r="I33" s="28"/>
      <c r="J33" s="28"/>
      <c r="K33" s="28"/>
      <c r="L33" s="28"/>
      <c r="M33" s="28">
        <f>E33-D33</f>
        <v>1200</v>
      </c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</row>
    <row r="34" spans="1:39" ht="12.75" customHeight="1" x14ac:dyDescent="0.2">
      <c r="A34" s="29">
        <f>'[1]96947SHEETS'!$A$85</f>
        <v>17</v>
      </c>
      <c r="B34" s="4" t="s">
        <v>27</v>
      </c>
      <c r="C34" s="5" t="s">
        <v>26</v>
      </c>
      <c r="D34" s="6">
        <v>23800</v>
      </c>
      <c r="E34" s="6">
        <v>24950</v>
      </c>
      <c r="F34" s="29" t="s">
        <v>12</v>
      </c>
      <c r="G34" s="28"/>
      <c r="H34" s="28"/>
      <c r="I34" s="28">
        <f>QUOTIENT(N34,50)</f>
        <v>23</v>
      </c>
      <c r="J34" s="28">
        <f>QUOTIENT(N34,50)</f>
        <v>23</v>
      </c>
      <c r="K34" s="28"/>
      <c r="L34" s="28"/>
      <c r="M34" s="28"/>
      <c r="N34" s="28">
        <f>E34-D34</f>
        <v>1150</v>
      </c>
      <c r="O34" s="28"/>
      <c r="P34" s="28"/>
      <c r="Q34" s="28"/>
      <c r="R34" s="28"/>
      <c r="S34" s="28"/>
      <c r="T34" s="28"/>
      <c r="U34" s="28"/>
      <c r="V34" s="28"/>
      <c r="W34" s="24"/>
      <c r="X34" s="25"/>
      <c r="Y34" s="25"/>
      <c r="Z34" s="24"/>
      <c r="AA34" s="24"/>
      <c r="AB34" s="24"/>
    </row>
    <row r="35" spans="1:39" ht="12.75" customHeight="1" x14ac:dyDescent="0.2">
      <c r="A35" s="29"/>
      <c r="B35" s="4"/>
      <c r="C35" s="5"/>
      <c r="D35" s="18"/>
      <c r="E35" s="6"/>
      <c r="F35" s="29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4"/>
      <c r="X35" s="25"/>
      <c r="Y35" s="25"/>
      <c r="Z35" s="24"/>
      <c r="AA35" s="24"/>
      <c r="AB35" s="24"/>
    </row>
    <row r="36" spans="1:39" ht="12.75" customHeight="1" x14ac:dyDescent="0.2">
      <c r="A36" s="29">
        <f>'[1]96947SHEETS'!$A$86</f>
        <v>18</v>
      </c>
      <c r="B36" s="4" t="s">
        <v>23</v>
      </c>
      <c r="C36" s="5" t="s">
        <v>26</v>
      </c>
      <c r="D36" s="6">
        <v>25000</v>
      </c>
      <c r="E36" s="6">
        <v>25130</v>
      </c>
      <c r="F36" s="29" t="s">
        <v>12</v>
      </c>
      <c r="G36" s="28"/>
      <c r="H36" s="28"/>
      <c r="I36" s="28"/>
      <c r="J36" s="28"/>
      <c r="K36" s="28">
        <f>E36-D36</f>
        <v>130</v>
      </c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4"/>
      <c r="X36" s="25"/>
      <c r="Y36" s="25"/>
      <c r="Z36" s="24"/>
      <c r="AA36" s="24"/>
      <c r="AB36" s="24"/>
    </row>
    <row r="37" spans="1:39" ht="12.75" customHeight="1" x14ac:dyDescent="0.2">
      <c r="A37" s="29">
        <f>'[1]96947SHEETS'!$A$86</f>
        <v>18</v>
      </c>
      <c r="B37" s="4" t="s">
        <v>23</v>
      </c>
      <c r="C37" s="5" t="s">
        <v>26</v>
      </c>
      <c r="D37" s="6">
        <v>25000</v>
      </c>
      <c r="E37" s="6">
        <v>25130</v>
      </c>
      <c r="F37" s="29" t="s">
        <v>12</v>
      </c>
      <c r="G37" s="28"/>
      <c r="H37" s="28"/>
      <c r="I37" s="28"/>
      <c r="J37" s="28"/>
      <c r="K37" s="28">
        <f>E37-D37</f>
        <v>130</v>
      </c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4"/>
      <c r="X37" s="25"/>
      <c r="Y37" s="25"/>
      <c r="Z37" s="24"/>
      <c r="AA37" s="24"/>
      <c r="AB37" s="24"/>
    </row>
    <row r="38" spans="1:39" ht="12.75" customHeight="1" x14ac:dyDescent="0.2">
      <c r="A38" s="29">
        <f>'[1]96947SHEETS'!$A$86</f>
        <v>18</v>
      </c>
      <c r="B38" s="4" t="s">
        <v>24</v>
      </c>
      <c r="C38" s="5" t="s">
        <v>26</v>
      </c>
      <c r="D38" s="6">
        <v>25000</v>
      </c>
      <c r="E38" s="6">
        <v>25130</v>
      </c>
      <c r="F38" s="29" t="s">
        <v>12</v>
      </c>
      <c r="G38" s="28"/>
      <c r="H38" s="28"/>
      <c r="I38" s="28"/>
      <c r="J38" s="28"/>
      <c r="K38" s="28"/>
      <c r="L38" s="28">
        <f>E38-D38</f>
        <v>130</v>
      </c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4"/>
      <c r="X38" s="25"/>
      <c r="Y38" s="25"/>
      <c r="Z38" s="24"/>
      <c r="AA38" s="24"/>
      <c r="AB38" s="24"/>
    </row>
    <row r="39" spans="1:39" ht="12.75" customHeight="1" x14ac:dyDescent="0.2">
      <c r="A39" s="29">
        <f>'[1]96947SHEETS'!$A$86</f>
        <v>18</v>
      </c>
      <c r="B39" s="4" t="s">
        <v>25</v>
      </c>
      <c r="C39" s="5" t="s">
        <v>26</v>
      </c>
      <c r="D39" s="6">
        <v>25000</v>
      </c>
      <c r="E39" s="6">
        <v>25130</v>
      </c>
      <c r="F39" s="29" t="s">
        <v>12</v>
      </c>
      <c r="G39" s="28"/>
      <c r="H39" s="28"/>
      <c r="I39" s="28"/>
      <c r="J39" s="28"/>
      <c r="K39" s="28"/>
      <c r="L39" s="28"/>
      <c r="M39" s="28">
        <f>E39-D39</f>
        <v>130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  <row r="40" spans="1:39" ht="12.75" customHeight="1" x14ac:dyDescent="0.2">
      <c r="A40" s="29"/>
      <c r="B40" s="4"/>
      <c r="C40" s="5"/>
      <c r="D40" s="6"/>
      <c r="E40" s="6"/>
      <c r="F40" s="29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</row>
    <row r="41" spans="1:39" ht="12.75" customHeight="1" x14ac:dyDescent="0.2">
      <c r="A41" s="29"/>
      <c r="B41" s="4"/>
      <c r="C41" s="5"/>
      <c r="D41" s="36"/>
      <c r="E41" s="6"/>
      <c r="F41" s="29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4"/>
      <c r="X41" s="25"/>
      <c r="Y41" s="25"/>
      <c r="Z41" s="24"/>
      <c r="AA41" s="24"/>
      <c r="AB41" s="24"/>
    </row>
    <row r="42" spans="1:39" ht="12.75" customHeight="1" x14ac:dyDescent="0.2">
      <c r="A42" s="29"/>
      <c r="B42" s="4"/>
      <c r="C42" s="5"/>
      <c r="D42" s="6"/>
      <c r="E42" s="6"/>
      <c r="F42" s="29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4"/>
      <c r="X42" s="25"/>
      <c r="Y42" s="25"/>
      <c r="Z42" s="24"/>
      <c r="AA42" s="24"/>
      <c r="AB42" s="24"/>
    </row>
    <row r="43" spans="1:39" ht="12.75" customHeight="1" x14ac:dyDescent="0.2">
      <c r="A43" s="29"/>
      <c r="B43" s="4"/>
      <c r="C43" s="5"/>
      <c r="D43" s="6"/>
      <c r="E43" s="6"/>
      <c r="F43" s="29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:39" ht="12.75" customHeight="1" x14ac:dyDescent="0.2">
      <c r="A44" s="29"/>
      <c r="B44" s="4"/>
      <c r="C44" s="5" t="s">
        <v>16</v>
      </c>
      <c r="D44" s="6"/>
      <c r="E44" s="6"/>
      <c r="F44" s="29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4"/>
      <c r="X44" s="25"/>
      <c r="Y44" s="25"/>
      <c r="Z44" s="24"/>
      <c r="AA44" s="24"/>
      <c r="AB44" s="24"/>
    </row>
    <row r="45" spans="1:39" ht="12.75" customHeight="1" x14ac:dyDescent="0.2">
      <c r="A45" s="29"/>
      <c r="B45" s="4"/>
      <c r="C45" s="5"/>
      <c r="D45" s="6"/>
      <c r="E45" s="6"/>
      <c r="F45" s="29"/>
      <c r="G45" s="35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4"/>
      <c r="X45" s="25"/>
      <c r="Y45" s="25"/>
      <c r="Z45" s="24"/>
      <c r="AA45" s="24"/>
      <c r="AB45" s="24"/>
    </row>
    <row r="46" spans="1:39" ht="12.75" customHeight="1" x14ac:dyDescent="0.2">
      <c r="A46" s="29">
        <f>'[1]96947SHEETS'!$A$93</f>
        <v>20</v>
      </c>
      <c r="B46" s="4" t="s">
        <v>23</v>
      </c>
      <c r="C46" s="5" t="s">
        <v>26</v>
      </c>
      <c r="D46" s="6">
        <v>21550</v>
      </c>
      <c r="E46" s="6">
        <v>22600</v>
      </c>
      <c r="F46" s="29" t="s">
        <v>11</v>
      </c>
      <c r="G46" s="28"/>
      <c r="H46" s="28"/>
      <c r="I46" s="28"/>
      <c r="J46" s="28"/>
      <c r="K46" s="28">
        <f>E46-D46</f>
        <v>1050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4"/>
      <c r="X46" s="25"/>
      <c r="Y46" s="25"/>
      <c r="Z46" s="24"/>
      <c r="AA46" s="24"/>
      <c r="AB46" s="24"/>
    </row>
    <row r="47" spans="1:39" ht="12.75" customHeight="1" x14ac:dyDescent="0.2">
      <c r="A47" s="29">
        <f>'[1]96947SHEETS'!$A$93</f>
        <v>20</v>
      </c>
      <c r="B47" s="4" t="s">
        <v>23</v>
      </c>
      <c r="C47" s="5" t="s">
        <v>26</v>
      </c>
      <c r="D47" s="6">
        <v>21550</v>
      </c>
      <c r="E47" s="6">
        <v>22600</v>
      </c>
      <c r="F47" s="29" t="s">
        <v>11</v>
      </c>
      <c r="G47" s="28"/>
      <c r="H47" s="28"/>
      <c r="I47" s="28"/>
      <c r="J47" s="28"/>
      <c r="K47" s="28">
        <f>E47-D47</f>
        <v>1050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4"/>
      <c r="X47" s="25"/>
      <c r="Y47" s="25"/>
      <c r="Z47" s="24"/>
      <c r="AA47" s="24"/>
      <c r="AB47" s="24"/>
      <c r="AD47" s="31"/>
      <c r="AE47" s="31"/>
      <c r="AF47" s="31"/>
      <c r="AG47" s="31"/>
      <c r="AH47" s="31"/>
      <c r="AI47" s="31"/>
      <c r="AJ47" s="31"/>
      <c r="AK47" s="31"/>
      <c r="AL47" s="31"/>
      <c r="AM47" s="31"/>
    </row>
    <row r="48" spans="1:39" x14ac:dyDescent="0.2">
      <c r="A48" s="29">
        <f>'[1]96947SHEETS'!$A$93</f>
        <v>20</v>
      </c>
      <c r="B48" s="4" t="s">
        <v>24</v>
      </c>
      <c r="C48" s="5" t="s">
        <v>26</v>
      </c>
      <c r="D48" s="6">
        <v>21550</v>
      </c>
      <c r="E48" s="6">
        <v>22600</v>
      </c>
      <c r="F48" s="29" t="s">
        <v>11</v>
      </c>
      <c r="G48" s="28"/>
      <c r="H48" s="28"/>
      <c r="I48" s="28"/>
      <c r="J48" s="28"/>
      <c r="K48" s="28"/>
      <c r="L48" s="28">
        <f>E48-D48</f>
        <v>1050</v>
      </c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4"/>
      <c r="X48" s="25"/>
      <c r="Y48" s="25"/>
      <c r="Z48" s="24"/>
      <c r="AA48" s="24"/>
      <c r="AB48" s="24"/>
    </row>
    <row r="49" spans="1:39" ht="12.75" customHeight="1" x14ac:dyDescent="0.2">
      <c r="A49" s="29">
        <f>'[1]96947SHEETS'!$A$93</f>
        <v>20</v>
      </c>
      <c r="B49" s="4" t="s">
        <v>25</v>
      </c>
      <c r="C49" s="5" t="s">
        <v>26</v>
      </c>
      <c r="D49" s="6">
        <v>21550</v>
      </c>
      <c r="E49" s="6">
        <v>22600</v>
      </c>
      <c r="F49" s="29" t="s">
        <v>11</v>
      </c>
      <c r="G49" s="28"/>
      <c r="H49" s="28"/>
      <c r="I49" s="28"/>
      <c r="J49" s="28"/>
      <c r="K49" s="28"/>
      <c r="L49" s="28"/>
      <c r="M49" s="28">
        <f>E49-D49</f>
        <v>1050</v>
      </c>
      <c r="N49" s="28"/>
      <c r="O49" s="28"/>
      <c r="P49" s="28"/>
      <c r="Q49" s="28"/>
      <c r="R49" s="28"/>
      <c r="S49" s="28"/>
      <c r="T49" s="28"/>
      <c r="U49" s="28"/>
      <c r="V49" s="28"/>
      <c r="W49" s="24"/>
      <c r="X49" s="25"/>
      <c r="Y49" s="25"/>
      <c r="Z49" s="24"/>
      <c r="AA49" s="24"/>
      <c r="AB49" s="24"/>
      <c r="AD49" s="31"/>
      <c r="AE49" s="31"/>
      <c r="AF49" s="31"/>
      <c r="AG49" s="31"/>
      <c r="AH49" s="31"/>
      <c r="AI49" s="31"/>
      <c r="AJ49" s="31"/>
      <c r="AK49" s="31"/>
      <c r="AL49" s="31"/>
      <c r="AM49" s="31"/>
    </row>
    <row r="50" spans="1:39" ht="12.75" customHeight="1" x14ac:dyDescent="0.2">
      <c r="A50" s="29">
        <f>'[1]96947SHEETS'!$A$93</f>
        <v>20</v>
      </c>
      <c r="B50" s="4" t="s">
        <v>27</v>
      </c>
      <c r="C50" s="5" t="s">
        <v>26</v>
      </c>
      <c r="D50" s="6">
        <v>21730</v>
      </c>
      <c r="E50" s="6">
        <v>22600</v>
      </c>
      <c r="F50" s="29" t="s">
        <v>11</v>
      </c>
      <c r="G50" s="28"/>
      <c r="H50" s="28"/>
      <c r="I50" s="28">
        <v>18</v>
      </c>
      <c r="J50" s="28">
        <v>18</v>
      </c>
      <c r="K50" s="28"/>
      <c r="L50" s="28"/>
      <c r="M50" s="28"/>
      <c r="N50" s="28">
        <f>E50-D50</f>
        <v>870</v>
      </c>
      <c r="O50" s="28"/>
      <c r="P50" s="28"/>
      <c r="Q50" s="28"/>
      <c r="R50" s="28"/>
      <c r="S50" s="28"/>
      <c r="T50" s="28"/>
      <c r="U50" s="28"/>
      <c r="V50" s="28"/>
      <c r="W50" s="24"/>
      <c r="X50" s="25"/>
      <c r="Y50" s="25"/>
      <c r="Z50" s="24"/>
      <c r="AA50" s="24"/>
      <c r="AB50" s="24"/>
      <c r="AD50" s="31"/>
      <c r="AE50" s="31"/>
      <c r="AF50" s="31"/>
      <c r="AG50" s="31"/>
      <c r="AH50" s="31"/>
      <c r="AI50" s="31"/>
      <c r="AJ50" s="31"/>
      <c r="AK50" s="31"/>
      <c r="AL50" s="31"/>
      <c r="AM50" s="31"/>
    </row>
    <row r="51" spans="1:39" ht="12.75" customHeight="1" x14ac:dyDescent="0.2">
      <c r="A51" s="29"/>
      <c r="B51" s="4"/>
      <c r="C51" s="5"/>
      <c r="D51" s="6"/>
      <c r="E51" s="6"/>
      <c r="F51" s="2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4"/>
      <c r="X51" s="25"/>
      <c r="Y51" s="25"/>
      <c r="Z51" s="24"/>
      <c r="AA51" s="24"/>
      <c r="AB51" s="24"/>
      <c r="AD51" s="31"/>
      <c r="AE51" s="31"/>
      <c r="AF51" s="31"/>
      <c r="AG51" s="31"/>
      <c r="AH51" s="31"/>
      <c r="AI51" s="31"/>
      <c r="AJ51" s="31"/>
      <c r="AK51" s="31"/>
      <c r="AL51" s="31"/>
      <c r="AM51" s="31"/>
    </row>
    <row r="52" spans="1:39" ht="12.75" customHeight="1" x14ac:dyDescent="0.2">
      <c r="A52" s="29">
        <f>'[1]96947SHEETS'!$A$94</f>
        <v>21</v>
      </c>
      <c r="B52" s="4" t="s">
        <v>23</v>
      </c>
      <c r="C52" s="5" t="s">
        <v>26</v>
      </c>
      <c r="D52" s="6">
        <v>22600</v>
      </c>
      <c r="E52" s="6">
        <v>23800</v>
      </c>
      <c r="F52" s="29" t="s">
        <v>11</v>
      </c>
      <c r="G52" s="28"/>
      <c r="H52" s="28"/>
      <c r="I52" s="28"/>
      <c r="J52" s="28"/>
      <c r="K52" s="28">
        <f>E52-D52</f>
        <v>1200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4"/>
      <c r="X52" s="25"/>
      <c r="Y52" s="25"/>
      <c r="Z52" s="24"/>
      <c r="AA52" s="24"/>
      <c r="AB52" s="24"/>
      <c r="AD52" s="31"/>
      <c r="AE52" s="31"/>
      <c r="AF52" s="31"/>
      <c r="AG52" s="31"/>
      <c r="AH52" s="31"/>
      <c r="AI52" s="31"/>
      <c r="AJ52" s="31"/>
      <c r="AK52" s="31"/>
      <c r="AL52" s="31"/>
      <c r="AM52" s="31"/>
    </row>
    <row r="53" spans="1:39" ht="12.75" customHeight="1" x14ac:dyDescent="0.2">
      <c r="A53" s="29">
        <f>'[1]96947SHEETS'!$A$94</f>
        <v>21</v>
      </c>
      <c r="B53" s="4" t="s">
        <v>23</v>
      </c>
      <c r="C53" s="5" t="s">
        <v>26</v>
      </c>
      <c r="D53" s="6">
        <v>22600</v>
      </c>
      <c r="E53" s="6">
        <v>23800</v>
      </c>
      <c r="F53" s="29" t="s">
        <v>11</v>
      </c>
      <c r="G53" s="28"/>
      <c r="H53" s="28"/>
      <c r="I53" s="28"/>
      <c r="J53" s="28"/>
      <c r="K53" s="28">
        <f>E53-D53</f>
        <v>1200</v>
      </c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4"/>
      <c r="X53" s="25"/>
      <c r="Y53" s="25"/>
      <c r="Z53" s="24"/>
      <c r="AA53" s="24"/>
      <c r="AB53" s="24"/>
      <c r="AD53" s="31"/>
      <c r="AE53" s="31"/>
      <c r="AF53" s="31"/>
      <c r="AG53" s="31"/>
      <c r="AH53" s="31"/>
      <c r="AI53" s="31"/>
      <c r="AJ53" s="31"/>
      <c r="AK53" s="31"/>
      <c r="AL53" s="31"/>
      <c r="AM53" s="31"/>
    </row>
    <row r="54" spans="1:39" ht="12.75" customHeight="1" x14ac:dyDescent="0.2">
      <c r="A54" s="29">
        <f>'[1]96947SHEETS'!$A$94</f>
        <v>21</v>
      </c>
      <c r="B54" s="4" t="s">
        <v>24</v>
      </c>
      <c r="C54" s="5" t="s">
        <v>26</v>
      </c>
      <c r="D54" s="6">
        <v>22600</v>
      </c>
      <c r="E54" s="6">
        <v>23800</v>
      </c>
      <c r="F54" s="29" t="s">
        <v>11</v>
      </c>
      <c r="G54" s="28"/>
      <c r="H54" s="28"/>
      <c r="I54" s="28"/>
      <c r="J54" s="28"/>
      <c r="K54" s="28"/>
      <c r="L54" s="28">
        <f>E54-D54</f>
        <v>1200</v>
      </c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4"/>
      <c r="X54" s="25"/>
      <c r="Y54" s="25"/>
      <c r="Z54" s="24"/>
      <c r="AA54" s="24"/>
      <c r="AB54" s="24"/>
      <c r="AD54" s="31"/>
      <c r="AE54" s="31"/>
      <c r="AF54" s="31"/>
      <c r="AG54" s="31"/>
      <c r="AH54" s="31"/>
      <c r="AI54" s="31"/>
      <c r="AJ54" s="31"/>
      <c r="AK54" s="31"/>
      <c r="AL54" s="31"/>
      <c r="AM54" s="31"/>
    </row>
    <row r="55" spans="1:39" ht="12.75" customHeight="1" x14ac:dyDescent="0.2">
      <c r="A55" s="29">
        <f>'[1]96947SHEETS'!$A$94</f>
        <v>21</v>
      </c>
      <c r="B55" s="4" t="s">
        <v>25</v>
      </c>
      <c r="C55" s="5" t="s">
        <v>26</v>
      </c>
      <c r="D55" s="6">
        <v>22600</v>
      </c>
      <c r="E55" s="6">
        <v>23800</v>
      </c>
      <c r="F55" s="29" t="s">
        <v>11</v>
      </c>
      <c r="G55" s="28"/>
      <c r="H55" s="28"/>
      <c r="I55" s="28"/>
      <c r="J55" s="28"/>
      <c r="K55" s="28"/>
      <c r="L55" s="28"/>
      <c r="M55" s="28">
        <f>E55-D55</f>
        <v>1200</v>
      </c>
      <c r="N55" s="28"/>
      <c r="O55" s="28"/>
      <c r="P55" s="28"/>
      <c r="Q55" s="28"/>
      <c r="R55" s="28"/>
      <c r="S55" s="28"/>
      <c r="T55" s="28"/>
      <c r="U55" s="28"/>
      <c r="V55" s="28"/>
      <c r="W55" s="24"/>
      <c r="X55" s="25"/>
      <c r="Y55" s="25"/>
      <c r="Z55" s="24"/>
      <c r="AA55" s="24"/>
      <c r="AB55" s="24"/>
      <c r="AD55" s="31"/>
      <c r="AE55" s="31"/>
      <c r="AF55" s="31"/>
      <c r="AG55" s="31"/>
      <c r="AH55" s="31"/>
      <c r="AI55" s="31"/>
      <c r="AJ55" s="31"/>
      <c r="AK55" s="31"/>
      <c r="AL55" s="31"/>
      <c r="AM55" s="31"/>
    </row>
    <row r="56" spans="1:39" ht="12.75" customHeight="1" x14ac:dyDescent="0.2">
      <c r="A56" s="29">
        <f>'[1]96947SHEETS'!$A$94</f>
        <v>21</v>
      </c>
      <c r="B56" s="4" t="s">
        <v>27</v>
      </c>
      <c r="C56" s="5" t="s">
        <v>26</v>
      </c>
      <c r="D56" s="6">
        <v>22600</v>
      </c>
      <c r="E56" s="6">
        <v>23800</v>
      </c>
      <c r="F56" s="29" t="s">
        <v>11</v>
      </c>
      <c r="G56" s="28"/>
      <c r="H56" s="28"/>
      <c r="I56" s="28">
        <f>QUOTIENT(N56,50)</f>
        <v>24</v>
      </c>
      <c r="J56" s="28">
        <f>QUOTIENT(N56,50)</f>
        <v>24</v>
      </c>
      <c r="K56" s="28"/>
      <c r="L56" s="28"/>
      <c r="M56" s="28"/>
      <c r="N56" s="28">
        <f>E56-D56</f>
        <v>1200</v>
      </c>
      <c r="O56" s="28"/>
      <c r="P56" s="28"/>
      <c r="Q56" s="28"/>
      <c r="R56" s="28"/>
      <c r="S56" s="28"/>
      <c r="T56" s="28"/>
      <c r="U56" s="28"/>
      <c r="V56" s="28"/>
      <c r="W56" s="24"/>
      <c r="X56" s="25"/>
      <c r="Y56" s="25"/>
      <c r="Z56" s="24"/>
      <c r="AA56" s="24"/>
      <c r="AB56" s="24"/>
      <c r="AD56" s="31"/>
      <c r="AE56" s="31"/>
      <c r="AF56" s="31"/>
      <c r="AG56" s="31"/>
      <c r="AH56" s="31"/>
      <c r="AI56" s="31"/>
      <c r="AJ56" s="31"/>
      <c r="AK56" s="31"/>
      <c r="AL56" s="31"/>
      <c r="AM56" s="31"/>
    </row>
    <row r="57" spans="1:39" ht="12.75" customHeight="1" x14ac:dyDescent="0.2">
      <c r="A57" s="29"/>
      <c r="B57" s="4"/>
      <c r="C57" s="5"/>
      <c r="D57" s="6"/>
      <c r="E57" s="6"/>
      <c r="F57" s="29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4"/>
      <c r="X57" s="25"/>
      <c r="Y57" s="25"/>
      <c r="Z57" s="24"/>
      <c r="AA57" s="24"/>
      <c r="AB57" s="24"/>
      <c r="AD57" s="32"/>
      <c r="AE57" s="32"/>
      <c r="AF57" s="32"/>
      <c r="AG57" s="32"/>
      <c r="AH57" s="32"/>
      <c r="AI57" s="32"/>
      <c r="AJ57" s="32"/>
      <c r="AK57" s="32"/>
      <c r="AL57" s="32"/>
      <c r="AM57" s="32"/>
    </row>
    <row r="58" spans="1:39" ht="12.75" customHeight="1" x14ac:dyDescent="0.2">
      <c r="A58" s="29">
        <f>'[1]96947SHEETS'!$A$95</f>
        <v>22</v>
      </c>
      <c r="B58" s="4" t="s">
        <v>23</v>
      </c>
      <c r="C58" s="5" t="s">
        <v>26</v>
      </c>
      <c r="D58" s="6">
        <v>23800</v>
      </c>
      <c r="E58" s="6">
        <v>25000</v>
      </c>
      <c r="F58" s="29" t="s">
        <v>11</v>
      </c>
      <c r="G58" s="28"/>
      <c r="H58" s="28"/>
      <c r="I58" s="28"/>
      <c r="J58" s="28"/>
      <c r="K58" s="28">
        <f>E58-D58</f>
        <v>1200</v>
      </c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4"/>
      <c r="X58" s="25"/>
      <c r="Y58" s="25"/>
      <c r="Z58" s="24"/>
      <c r="AA58" s="24"/>
      <c r="AB58" s="24"/>
      <c r="AD58" s="32"/>
      <c r="AE58" s="32"/>
      <c r="AF58" s="32"/>
      <c r="AG58" s="32"/>
      <c r="AH58" s="32"/>
      <c r="AI58" s="32"/>
      <c r="AJ58" s="32"/>
      <c r="AK58" s="32"/>
      <c r="AL58" s="32"/>
      <c r="AM58" s="32"/>
    </row>
    <row r="59" spans="1:39" ht="12.75" customHeight="1" x14ac:dyDescent="0.2">
      <c r="A59" s="29">
        <f>'[1]96947SHEETS'!$A$95</f>
        <v>22</v>
      </c>
      <c r="B59" s="4" t="s">
        <v>23</v>
      </c>
      <c r="C59" s="5" t="s">
        <v>26</v>
      </c>
      <c r="D59" s="6">
        <v>23800</v>
      </c>
      <c r="E59" s="6">
        <v>25000</v>
      </c>
      <c r="F59" s="29" t="s">
        <v>11</v>
      </c>
      <c r="G59" s="28"/>
      <c r="H59" s="28"/>
      <c r="I59" s="28"/>
      <c r="J59" s="28"/>
      <c r="K59" s="28">
        <f>E59-D59</f>
        <v>1200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4"/>
      <c r="X59" s="25"/>
      <c r="Y59" s="25"/>
      <c r="Z59" s="24"/>
      <c r="AA59" s="24"/>
      <c r="AB59" s="24"/>
      <c r="AD59" s="32"/>
      <c r="AE59" s="33"/>
      <c r="AF59" s="33"/>
      <c r="AG59" s="33"/>
      <c r="AH59" s="33"/>
      <c r="AI59" s="33"/>
      <c r="AJ59" s="33"/>
      <c r="AK59" s="33"/>
      <c r="AL59" s="33"/>
      <c r="AM59" s="33"/>
    </row>
    <row r="60" spans="1:39" ht="12.75" customHeight="1" x14ac:dyDescent="0.2">
      <c r="A60" s="29">
        <f>'[1]96947SHEETS'!$A$95</f>
        <v>22</v>
      </c>
      <c r="B60" s="4" t="s">
        <v>24</v>
      </c>
      <c r="C60" s="5" t="s">
        <v>26</v>
      </c>
      <c r="D60" s="6">
        <v>23800</v>
      </c>
      <c r="E60" s="6">
        <v>25000</v>
      </c>
      <c r="F60" s="29" t="s">
        <v>11</v>
      </c>
      <c r="G60" s="28"/>
      <c r="H60" s="28"/>
      <c r="I60" s="28"/>
      <c r="J60" s="28"/>
      <c r="K60" s="28"/>
      <c r="L60" s="28">
        <f>E60-D60</f>
        <v>1200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4"/>
      <c r="X60" s="25"/>
      <c r="Y60" s="25"/>
      <c r="Z60" s="24"/>
      <c r="AA60" s="24"/>
      <c r="AB60" s="24"/>
      <c r="AD60" s="32"/>
      <c r="AE60" s="32"/>
      <c r="AF60" s="32"/>
      <c r="AG60" s="32"/>
      <c r="AH60" s="32"/>
      <c r="AI60" s="32"/>
      <c r="AJ60" s="32"/>
      <c r="AK60" s="32"/>
      <c r="AL60" s="32"/>
      <c r="AM60" s="32"/>
    </row>
    <row r="61" spans="1:39" ht="12.75" customHeight="1" x14ac:dyDescent="0.2">
      <c r="A61" s="29">
        <f>'[1]96947SHEETS'!$A$95</f>
        <v>22</v>
      </c>
      <c r="B61" s="4" t="s">
        <v>25</v>
      </c>
      <c r="C61" s="5" t="s">
        <v>26</v>
      </c>
      <c r="D61" s="6">
        <v>23800</v>
      </c>
      <c r="E61" s="6">
        <v>25000</v>
      </c>
      <c r="F61" s="29" t="s">
        <v>11</v>
      </c>
      <c r="G61" s="28"/>
      <c r="H61" s="28"/>
      <c r="I61" s="28"/>
      <c r="J61" s="28"/>
      <c r="K61" s="28"/>
      <c r="L61" s="28"/>
      <c r="M61" s="28">
        <f>E61-D61</f>
        <v>1200</v>
      </c>
      <c r="N61" s="28"/>
      <c r="O61" s="28"/>
      <c r="P61" s="28"/>
      <c r="Q61" s="28"/>
      <c r="R61" s="28"/>
      <c r="S61" s="28"/>
      <c r="T61" s="28"/>
      <c r="U61" s="28"/>
      <c r="V61" s="28"/>
      <c r="W61" s="24"/>
      <c r="X61" s="25"/>
      <c r="Y61" s="25"/>
      <c r="Z61" s="24"/>
      <c r="AA61" s="24"/>
      <c r="AB61" s="24"/>
      <c r="AD61" s="32"/>
      <c r="AE61" s="32"/>
      <c r="AF61" s="32"/>
      <c r="AG61" s="32"/>
      <c r="AH61" s="32"/>
      <c r="AI61" s="32"/>
      <c r="AJ61" s="32"/>
      <c r="AK61" s="32"/>
      <c r="AL61" s="32"/>
      <c r="AM61" s="32"/>
    </row>
    <row r="62" spans="1:39" ht="12.75" customHeight="1" x14ac:dyDescent="0.2">
      <c r="A62" s="29">
        <f>'[1]96947SHEETS'!$A$95</f>
        <v>22</v>
      </c>
      <c r="B62" s="4" t="s">
        <v>27</v>
      </c>
      <c r="C62" s="5" t="s">
        <v>26</v>
      </c>
      <c r="D62" s="6">
        <v>23800</v>
      </c>
      <c r="E62" s="6">
        <v>25000</v>
      </c>
      <c r="F62" s="29" t="s">
        <v>11</v>
      </c>
      <c r="G62" s="28"/>
      <c r="H62" s="28"/>
      <c r="I62" s="28">
        <f>QUOTIENT(N62,50)</f>
        <v>24</v>
      </c>
      <c r="J62" s="28">
        <f>QUOTIENT(N62,50)</f>
        <v>24</v>
      </c>
      <c r="K62" s="28"/>
      <c r="L62" s="28"/>
      <c r="M62" s="28"/>
      <c r="N62" s="28">
        <f>E62-D62</f>
        <v>1200</v>
      </c>
      <c r="O62" s="28"/>
      <c r="P62" s="28"/>
      <c r="Q62" s="28"/>
      <c r="R62" s="28"/>
      <c r="S62" s="28"/>
      <c r="T62" s="28"/>
      <c r="U62" s="28"/>
      <c r="V62" s="28"/>
      <c r="W62" s="24"/>
      <c r="X62" s="25"/>
      <c r="Y62" s="25"/>
      <c r="Z62" s="24"/>
      <c r="AA62" s="24"/>
      <c r="AB62" s="24"/>
      <c r="AD62" s="32"/>
      <c r="AE62" s="32"/>
      <c r="AF62" s="32"/>
      <c r="AG62" s="32"/>
      <c r="AH62" s="32"/>
      <c r="AI62" s="32"/>
      <c r="AJ62" s="32"/>
      <c r="AK62" s="32"/>
      <c r="AL62" s="32"/>
      <c r="AM62" s="32"/>
    </row>
    <row r="63" spans="1:39" ht="12.75" customHeight="1" x14ac:dyDescent="0.2">
      <c r="A63" s="29"/>
      <c r="B63" s="4"/>
      <c r="C63" s="5"/>
      <c r="D63" s="36"/>
      <c r="E63" s="6"/>
      <c r="F63" s="29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D63" s="32"/>
      <c r="AE63" s="32"/>
      <c r="AF63" s="32"/>
      <c r="AG63" s="32"/>
      <c r="AH63" s="32"/>
      <c r="AI63" s="32"/>
      <c r="AJ63" s="32"/>
      <c r="AK63" s="32"/>
      <c r="AL63" s="32"/>
      <c r="AM63" s="32"/>
    </row>
    <row r="64" spans="1:39" x14ac:dyDescent="0.2">
      <c r="A64" s="29">
        <f>'[1]96947SHEETS'!$A$96</f>
        <v>23</v>
      </c>
      <c r="B64" s="4" t="s">
        <v>23</v>
      </c>
      <c r="C64" s="5" t="s">
        <v>26</v>
      </c>
      <c r="D64" s="6">
        <v>25000</v>
      </c>
      <c r="E64" s="6">
        <v>26010</v>
      </c>
      <c r="F64" s="29" t="s">
        <v>11</v>
      </c>
      <c r="G64" s="28"/>
      <c r="H64" s="28"/>
      <c r="I64" s="28"/>
      <c r="J64" s="28"/>
      <c r="K64" s="28">
        <f>E64-D64</f>
        <v>1010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4"/>
      <c r="X64" s="25"/>
      <c r="Y64" s="25"/>
      <c r="Z64" s="24"/>
      <c r="AA64" s="24"/>
      <c r="AB64" s="24"/>
    </row>
    <row r="65" spans="1:29" x14ac:dyDescent="0.2">
      <c r="A65" s="29">
        <f>'[1]96947SHEETS'!$A$96</f>
        <v>23</v>
      </c>
      <c r="B65" s="4" t="s">
        <v>23</v>
      </c>
      <c r="C65" s="5" t="s">
        <v>26</v>
      </c>
      <c r="D65" s="6">
        <v>25000</v>
      </c>
      <c r="E65" s="6">
        <v>26010</v>
      </c>
      <c r="F65" s="29" t="s">
        <v>11</v>
      </c>
      <c r="G65" s="28"/>
      <c r="H65" s="28"/>
      <c r="I65" s="28"/>
      <c r="J65" s="28"/>
      <c r="K65" s="28">
        <f>E65-D65</f>
        <v>1010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4"/>
      <c r="X65" s="25"/>
      <c r="Y65" s="25"/>
      <c r="Z65" s="24"/>
      <c r="AA65" s="24"/>
      <c r="AB65" s="24"/>
    </row>
    <row r="66" spans="1:29" x14ac:dyDescent="0.2">
      <c r="A66" s="29">
        <f>'[1]96947SHEETS'!$A$96</f>
        <v>23</v>
      </c>
      <c r="B66" s="4" t="s">
        <v>24</v>
      </c>
      <c r="C66" s="5" t="s">
        <v>26</v>
      </c>
      <c r="D66" s="6">
        <v>25000</v>
      </c>
      <c r="E66" s="6">
        <v>26010</v>
      </c>
      <c r="F66" s="29" t="s">
        <v>11</v>
      </c>
      <c r="G66" s="28"/>
      <c r="H66" s="28"/>
      <c r="I66" s="28"/>
      <c r="J66" s="28"/>
      <c r="K66" s="28"/>
      <c r="L66" s="28">
        <f>E66-D66</f>
        <v>1010</v>
      </c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4"/>
      <c r="X66" s="25"/>
      <c r="Y66" s="25"/>
      <c r="Z66" s="24"/>
      <c r="AA66" s="24"/>
      <c r="AB66" s="24"/>
    </row>
    <row r="67" spans="1:29" x14ac:dyDescent="0.2">
      <c r="A67" s="29">
        <f>'[1]96947SHEETS'!$A$96</f>
        <v>23</v>
      </c>
      <c r="B67" s="4" t="s">
        <v>25</v>
      </c>
      <c r="C67" s="5" t="s">
        <v>26</v>
      </c>
      <c r="D67" s="6">
        <v>25000</v>
      </c>
      <c r="E67" s="6">
        <v>26010</v>
      </c>
      <c r="F67" s="29" t="s">
        <v>11</v>
      </c>
      <c r="G67" s="28"/>
      <c r="H67" s="28"/>
      <c r="I67" s="28"/>
      <c r="J67" s="28"/>
      <c r="K67" s="28"/>
      <c r="L67" s="28"/>
      <c r="M67" s="28">
        <f>E67-D67</f>
        <v>1010</v>
      </c>
      <c r="N67" s="28"/>
      <c r="O67" s="28"/>
      <c r="P67" s="28"/>
      <c r="Q67" s="28"/>
      <c r="R67" s="28"/>
      <c r="S67" s="28"/>
      <c r="T67" s="28"/>
      <c r="U67" s="28"/>
      <c r="V67" s="28"/>
      <c r="W67" s="26"/>
      <c r="X67" s="26"/>
      <c r="Y67" s="26"/>
      <c r="Z67" s="26"/>
      <c r="AA67" s="26"/>
      <c r="AB67" s="26"/>
    </row>
    <row r="68" spans="1:29" x14ac:dyDescent="0.2">
      <c r="A68" s="29">
        <f>'[1]96947SHEETS'!$A$96</f>
        <v>23</v>
      </c>
      <c r="B68" s="4" t="s">
        <v>27</v>
      </c>
      <c r="C68" s="5" t="s">
        <v>26</v>
      </c>
      <c r="D68" s="6">
        <v>25000</v>
      </c>
      <c r="E68" s="6">
        <v>25230</v>
      </c>
      <c r="F68" s="29" t="s">
        <v>11</v>
      </c>
      <c r="G68" s="28">
        <v>60</v>
      </c>
      <c r="H68" s="28">
        <v>1</v>
      </c>
      <c r="I68" s="28">
        <f>QUOTIENT(N68,50)+1</f>
        <v>5</v>
      </c>
      <c r="J68" s="28">
        <f>QUOTIENT(N68,50)+1</f>
        <v>5</v>
      </c>
      <c r="K68" s="28"/>
      <c r="L68" s="28"/>
      <c r="M68" s="28"/>
      <c r="N68" s="28">
        <f>E68-D68</f>
        <v>230</v>
      </c>
      <c r="O68" s="28"/>
      <c r="P68" s="28"/>
      <c r="Q68" s="28"/>
      <c r="R68" s="28"/>
      <c r="S68" s="28"/>
      <c r="T68" s="28"/>
      <c r="U68" s="28"/>
      <c r="V68" s="28"/>
      <c r="W68" s="26"/>
      <c r="X68" s="26"/>
      <c r="Y68" s="26"/>
      <c r="Z68" s="26"/>
      <c r="AA68" s="26"/>
      <c r="AB68" s="26"/>
    </row>
    <row r="69" spans="1:29" x14ac:dyDescent="0.2">
      <c r="A69" s="29"/>
      <c r="B69" s="4"/>
      <c r="C69" s="5"/>
      <c r="D69" s="6"/>
      <c r="E69" s="6"/>
      <c r="F69" s="29"/>
      <c r="G69" s="35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4"/>
      <c r="X69" s="25"/>
      <c r="Y69" s="25"/>
      <c r="Z69" s="24"/>
      <c r="AA69" s="24"/>
      <c r="AB69" s="24"/>
    </row>
    <row r="70" spans="1:29" x14ac:dyDescent="0.2">
      <c r="A70" s="29"/>
      <c r="B70" s="4"/>
      <c r="C70" s="5"/>
      <c r="D70" s="6"/>
      <c r="E70" s="6"/>
      <c r="F70" s="29"/>
      <c r="G70" s="35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</row>
    <row r="71" spans="1:29" x14ac:dyDescent="0.2">
      <c r="A71" s="29"/>
      <c r="B71" s="4"/>
      <c r="C71" s="5"/>
      <c r="D71" s="6"/>
      <c r="E71" s="6"/>
      <c r="F71" s="29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4"/>
      <c r="X71" s="25"/>
      <c r="Y71" s="25"/>
      <c r="Z71" s="24"/>
      <c r="AA71" s="24"/>
      <c r="AB71" s="24"/>
      <c r="AC71" s="2"/>
    </row>
    <row r="72" spans="1:29" x14ac:dyDescent="0.2">
      <c r="A72" s="29"/>
      <c r="B72" s="4"/>
      <c r="C72" s="5"/>
      <c r="D72" s="6"/>
      <c r="E72" s="6"/>
      <c r="F72" s="29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4"/>
      <c r="X72" s="25"/>
      <c r="Y72" s="25"/>
      <c r="Z72" s="24"/>
      <c r="AA72" s="24"/>
      <c r="AB72" s="24"/>
      <c r="AC72" s="2"/>
    </row>
    <row r="73" spans="1:29" ht="12.6" customHeight="1" x14ac:dyDescent="0.2">
      <c r="A73" s="29"/>
      <c r="B73" s="4"/>
      <c r="C73" s="5"/>
      <c r="D73" s="6"/>
      <c r="E73" s="6"/>
      <c r="F73" s="29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4"/>
      <c r="X73" s="25"/>
      <c r="Y73" s="25"/>
      <c r="Z73" s="24"/>
      <c r="AA73" s="24"/>
      <c r="AB73" s="24"/>
      <c r="AC73" s="2"/>
    </row>
    <row r="74" spans="1:29" ht="12.6" customHeight="1" thickBot="1" x14ac:dyDescent="0.25">
      <c r="A74" s="27"/>
      <c r="B74" s="4"/>
      <c r="C74" s="5"/>
      <c r="D74" s="6"/>
      <c r="E74" s="6"/>
      <c r="F74" s="1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4"/>
      <c r="X74" s="25"/>
      <c r="Y74" s="25"/>
      <c r="Z74" s="24"/>
      <c r="AA74" s="24"/>
      <c r="AB74" s="24"/>
      <c r="AC74" s="21"/>
    </row>
    <row r="75" spans="1:29" ht="12.75" customHeight="1" x14ac:dyDescent="0.2">
      <c r="A75" s="39" t="s">
        <v>14</v>
      </c>
      <c r="B75" s="40"/>
      <c r="C75" s="40"/>
      <c r="D75" s="40"/>
      <c r="E75" s="40"/>
      <c r="F75" s="41"/>
      <c r="G75" s="37">
        <f>ROUNDUP(SUM(G16:G74),0)</f>
        <v>120</v>
      </c>
      <c r="H75" s="37">
        <f>ROUNDUP(SUM(H16:H74),0)</f>
        <v>2</v>
      </c>
      <c r="I75" s="37">
        <f>ROUNDUP(SUM(I16:I74),0)</f>
        <v>119</v>
      </c>
      <c r="J75" s="37">
        <f>ROUNDUP(SUM(J16:J74),0)</f>
        <v>119</v>
      </c>
      <c r="K75" s="37">
        <f>SUM(K16:K74)</f>
        <v>15500</v>
      </c>
      <c r="L75" s="37">
        <f>SUM(L16:L74)</f>
        <v>7750</v>
      </c>
      <c r="M75" s="37">
        <f>SUM(M16:M74)</f>
        <v>7750</v>
      </c>
      <c r="N75" s="37">
        <f>ROUNDUP(SUM(N16:N74),0)</f>
        <v>5830</v>
      </c>
      <c r="O75" s="37"/>
      <c r="P75" s="37"/>
      <c r="Q75" s="37"/>
      <c r="R75" s="37"/>
      <c r="S75" s="37"/>
      <c r="T75" s="37">
        <f t="shared" ref="T75:AB75" si="0">ROUNDUP(SUM(T16:T74),0)</f>
        <v>0</v>
      </c>
      <c r="U75" s="37">
        <f t="shared" si="0"/>
        <v>0</v>
      </c>
      <c r="V75" s="37">
        <f t="shared" si="0"/>
        <v>0</v>
      </c>
      <c r="W75" s="37">
        <f t="shared" si="0"/>
        <v>0</v>
      </c>
      <c r="X75" s="37">
        <f t="shared" si="0"/>
        <v>0</v>
      </c>
      <c r="Y75" s="37">
        <f t="shared" si="0"/>
        <v>0</v>
      </c>
      <c r="Z75" s="37">
        <f t="shared" si="0"/>
        <v>0</v>
      </c>
      <c r="AA75" s="37">
        <f t="shared" si="0"/>
        <v>0</v>
      </c>
      <c r="AB75" s="37">
        <f t="shared" si="0"/>
        <v>0</v>
      </c>
      <c r="AC75" s="21"/>
    </row>
    <row r="76" spans="1:29" ht="12.75" customHeight="1" thickBot="1" x14ac:dyDescent="0.25">
      <c r="A76" s="42"/>
      <c r="B76" s="43"/>
      <c r="C76" s="43"/>
      <c r="D76" s="43"/>
      <c r="E76" s="43"/>
      <c r="F76" s="44"/>
      <c r="G76" s="46"/>
      <c r="H76" s="46"/>
      <c r="I76" s="46"/>
      <c r="J76" s="46"/>
      <c r="K76" s="38"/>
      <c r="L76" s="38"/>
      <c r="M76" s="38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21"/>
    </row>
    <row r="77" spans="1:29" ht="12.75" customHeight="1" x14ac:dyDescent="0.2">
      <c r="A77" s="39" t="s">
        <v>13</v>
      </c>
      <c r="B77" s="40"/>
      <c r="C77" s="40"/>
      <c r="D77" s="40"/>
      <c r="E77" s="40"/>
      <c r="F77" s="41"/>
      <c r="G77" s="37">
        <f t="shared" ref="G77:J77" si="1">G75</f>
        <v>120</v>
      </c>
      <c r="H77" s="37">
        <f t="shared" si="1"/>
        <v>2</v>
      </c>
      <c r="I77" s="37">
        <f t="shared" si="1"/>
        <v>119</v>
      </c>
      <c r="J77" s="37">
        <f t="shared" si="1"/>
        <v>119</v>
      </c>
      <c r="K77" s="62">
        <f>ROUNDUP(K75/5280,2)</f>
        <v>2.94</v>
      </c>
      <c r="L77" s="64">
        <f>ROUNDUP((L75+M75)/5280,2)</f>
        <v>2.94</v>
      </c>
      <c r="M77" s="65"/>
      <c r="N77" s="37">
        <f t="shared" ref="N77" si="2">N75</f>
        <v>5830</v>
      </c>
      <c r="O77" s="37"/>
      <c r="P77" s="37"/>
      <c r="Q77" s="37"/>
      <c r="R77" s="37"/>
      <c r="S77" s="62"/>
      <c r="T77" s="62"/>
      <c r="U77" s="62"/>
      <c r="V77" s="62"/>
      <c r="W77" s="62"/>
      <c r="X77" s="62"/>
      <c r="Y77" s="62"/>
      <c r="Z77" s="62"/>
      <c r="AA77" s="62"/>
      <c r="AB77" s="62"/>
    </row>
    <row r="78" spans="1:29" ht="12.75" customHeight="1" thickBot="1" x14ac:dyDescent="0.25">
      <c r="A78" s="42"/>
      <c r="B78" s="43"/>
      <c r="C78" s="43"/>
      <c r="D78" s="43"/>
      <c r="E78" s="43"/>
      <c r="F78" s="44"/>
      <c r="G78" s="38"/>
      <c r="H78" s="38"/>
      <c r="I78" s="38"/>
      <c r="J78" s="38"/>
      <c r="K78" s="68"/>
      <c r="L78" s="66"/>
      <c r="M78" s="67"/>
      <c r="N78" s="38"/>
      <c r="O78" s="38"/>
      <c r="P78" s="38"/>
      <c r="Q78" s="38"/>
      <c r="R78" s="38"/>
      <c r="S78" s="63"/>
      <c r="T78" s="63"/>
      <c r="U78" s="63"/>
      <c r="V78" s="63"/>
      <c r="W78" s="63"/>
      <c r="X78" s="63"/>
      <c r="Y78" s="63"/>
      <c r="Z78" s="63"/>
      <c r="AA78" s="63"/>
      <c r="AB78" s="63"/>
    </row>
  </sheetData>
  <mergeCells count="78">
    <mergeCell ref="U77:U78"/>
    <mergeCell ref="I75:I76"/>
    <mergeCell ref="M75:M76"/>
    <mergeCell ref="I77:I78"/>
    <mergeCell ref="J77:J78"/>
    <mergeCell ref="L77:M78"/>
    <mergeCell ref="S77:S78"/>
    <mergeCell ref="T77:T78"/>
    <mergeCell ref="L75:L76"/>
    <mergeCell ref="J75:J76"/>
    <mergeCell ref="K77:K78"/>
    <mergeCell ref="R77:R78"/>
    <mergeCell ref="O77:O78"/>
    <mergeCell ref="P77:P78"/>
    <mergeCell ref="Q77:Q78"/>
    <mergeCell ref="P75:P76"/>
    <mergeCell ref="AB5:AB14"/>
    <mergeCell ref="AB75:AB76"/>
    <mergeCell ref="X5:X14"/>
    <mergeCell ref="AA5:AA14"/>
    <mergeCell ref="Z5:Z14"/>
    <mergeCell ref="V77:V78"/>
    <mergeCell ref="AB77:AB78"/>
    <mergeCell ref="V75:V76"/>
    <mergeCell ref="Y77:Y78"/>
    <mergeCell ref="X75:X76"/>
    <mergeCell ref="W77:W78"/>
    <mergeCell ref="Z77:Z78"/>
    <mergeCell ref="AA77:AA78"/>
    <mergeCell ref="W75:W76"/>
    <mergeCell ref="Z75:Z76"/>
    <mergeCell ref="AA75:AA76"/>
    <mergeCell ref="X77:X78"/>
    <mergeCell ref="Y75:Y76"/>
    <mergeCell ref="D5:E14"/>
    <mergeCell ref="F9:F10"/>
    <mergeCell ref="Y5:Y14"/>
    <mergeCell ref="S5:S14"/>
    <mergeCell ref="V5:V14"/>
    <mergeCell ref="L5:L14"/>
    <mergeCell ref="K5:K14"/>
    <mergeCell ref="U5:U14"/>
    <mergeCell ref="W5:W14"/>
    <mergeCell ref="M5:M14"/>
    <mergeCell ref="R5:R14"/>
    <mergeCell ref="N5:N14"/>
    <mergeCell ref="P5:P14"/>
    <mergeCell ref="U75:U76"/>
    <mergeCell ref="S75:S76"/>
    <mergeCell ref="T75:T76"/>
    <mergeCell ref="G5:G14"/>
    <mergeCell ref="G75:G76"/>
    <mergeCell ref="T5:T14"/>
    <mergeCell ref="Q75:Q76"/>
    <mergeCell ref="N75:N76"/>
    <mergeCell ref="J5:J14"/>
    <mergeCell ref="I5:I14"/>
    <mergeCell ref="O5:O14"/>
    <mergeCell ref="Q5:Q14"/>
    <mergeCell ref="K75:K76"/>
    <mergeCell ref="R75:R76"/>
    <mergeCell ref="O75:O76"/>
    <mergeCell ref="G77:G78"/>
    <mergeCell ref="N77:N78"/>
    <mergeCell ref="A77:F78"/>
    <mergeCell ref="C9:C10"/>
    <mergeCell ref="H75:H76"/>
    <mergeCell ref="H77:H78"/>
    <mergeCell ref="H5:H14"/>
    <mergeCell ref="A11:A15"/>
    <mergeCell ref="B11:B15"/>
    <mergeCell ref="F11:F15"/>
    <mergeCell ref="A75:F76"/>
    <mergeCell ref="A4:A8"/>
    <mergeCell ref="B4:B8"/>
    <mergeCell ref="C4:C8"/>
    <mergeCell ref="C11:C15"/>
    <mergeCell ref="F4:F8"/>
  </mergeCells>
  <pageMargins left="0.75" right="0.75" top="1" bottom="1" header="0.5" footer="0.5"/>
  <pageSetup paperSize="17" scale="6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MOT SUBSUM 1</vt:lpstr>
      <vt:lpstr>'MOT SUBSUM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Bates, Sandi</cp:lastModifiedBy>
  <cp:lastPrinted>2018-04-02T20:13:03Z</cp:lastPrinted>
  <dcterms:created xsi:type="dcterms:W3CDTF">2007-01-18T14:43:23Z</dcterms:created>
  <dcterms:modified xsi:type="dcterms:W3CDTF">2020-10-08T15:32:44Z</dcterms:modified>
</cp:coreProperties>
</file>